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0A656EEF-3D9E-44FB-A2C2-047211EA605A}" xr6:coauthVersionLast="45" xr6:coauthVersionMax="45" xr10:uidLastSave="{00000000-0000-0000-0000-000000000000}"/>
  <bookViews>
    <workbookView xWindow="-98" yWindow="-98" windowWidth="19396" windowHeight="1495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  <c r="D23" i="1"/>
  <c r="E23" i="1"/>
  <c r="F23" i="1"/>
  <c r="G23" i="1"/>
  <c r="B23" i="1"/>
  <c r="C22" i="1"/>
  <c r="D22" i="1"/>
  <c r="E22" i="1"/>
  <c r="F22" i="1"/>
  <c r="G22" i="1"/>
  <c r="B22" i="1"/>
  <c r="C12" i="1" l="1"/>
  <c r="D12" i="1"/>
  <c r="E12" i="1"/>
  <c r="F12" i="1"/>
  <c r="G12" i="1"/>
  <c r="B12" i="1"/>
  <c r="C33" i="1" l="1"/>
  <c r="C34" i="1" s="1"/>
  <c r="G33" i="1"/>
  <c r="G34" i="1" s="1"/>
  <c r="F33" i="1"/>
  <c r="F34" i="1" s="1"/>
  <c r="E33" i="1"/>
  <c r="E34" i="1" s="1"/>
  <c r="D33" i="1"/>
  <c r="D34" i="1" s="1"/>
  <c r="B33" i="1"/>
  <c r="B34" i="1" s="1"/>
  <c r="G10" i="1" l="1"/>
  <c r="G11" i="1" s="1"/>
  <c r="F10" i="1"/>
  <c r="F11" i="1" s="1"/>
  <c r="E10" i="1"/>
  <c r="E11" i="1" s="1"/>
  <c r="D10" i="1"/>
  <c r="D11" i="1" s="1"/>
  <c r="C10" i="1"/>
  <c r="C11" i="1" s="1"/>
  <c r="B10" i="1"/>
  <c r="B11" i="1" s="1"/>
</calcChain>
</file>

<file path=xl/sharedStrings.xml><?xml version="1.0" encoding="utf-8"?>
<sst xmlns="http://schemas.openxmlformats.org/spreadsheetml/2006/main" count="27" uniqueCount="9">
  <si>
    <t>Control</t>
  </si>
  <si>
    <t>LPS</t>
  </si>
  <si>
    <t>AST(10μM)</t>
  </si>
  <si>
    <t>Fer-1+LPS</t>
    <phoneticPr fontId="3" type="noConversion"/>
  </si>
  <si>
    <t>AST(1μM)+LPS</t>
    <phoneticPr fontId="3" type="noConversion"/>
  </si>
  <si>
    <t>AST(10μM)+LPS</t>
    <phoneticPr fontId="3" type="noConversion"/>
  </si>
  <si>
    <t>OD</t>
    <phoneticPr fontId="3" type="noConversion"/>
  </si>
  <si>
    <t>Average</t>
    <phoneticPr fontId="3" type="noConversion"/>
  </si>
  <si>
    <t>Percentage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</si>
</sst>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9" fontId="4" fillId="0" borderId="0" xfId="1" applyFont="1" applyAlignment="1">
      <alignment horizontal="center"/>
    </xf>
    <xf numFmtId="10" fontId="4" fillId="0" borderId="0" xfId="1" applyNumberFormat="1" applyFont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6"/>
  <sheetViews>
    <sheetView tabSelected="1" workbookViewId="0">
      <selection activeCell="C36" sqref="C36"/>
    </sheetView>
  </sheetViews>
  <sheetFormatPr defaultRowHeight="13.9" x14ac:dyDescent="0.4"/>
  <cols>
    <col min="2" max="4" width="12.9296875" bestFit="1" customWidth="1"/>
    <col min="5" max="5" width="11.796875" customWidth="1"/>
    <col min="6" max="6" width="14.19921875" customWidth="1"/>
    <col min="7" max="7" width="16.1328125" customWidth="1"/>
  </cols>
  <sheetData>
    <row r="2" spans="1:15" x14ac:dyDescent="0.4">
      <c r="B2" s="1"/>
      <c r="C2" s="1"/>
      <c r="D2" s="1"/>
      <c r="E2" s="1"/>
      <c r="F2" s="1"/>
      <c r="G2" s="1"/>
    </row>
    <row r="3" spans="1:15" x14ac:dyDescent="0.4">
      <c r="A3" s="2"/>
      <c r="B3" s="2" t="s">
        <v>0</v>
      </c>
      <c r="C3" s="2" t="s">
        <v>2</v>
      </c>
      <c r="D3" s="2" t="s">
        <v>1</v>
      </c>
      <c r="E3" s="2" t="s">
        <v>3</v>
      </c>
      <c r="F3" s="2" t="s">
        <v>4</v>
      </c>
      <c r="G3" s="2" t="s">
        <v>5</v>
      </c>
    </row>
    <row r="4" spans="1:15" x14ac:dyDescent="0.4">
      <c r="A4" s="3" t="s">
        <v>6</v>
      </c>
      <c r="B4" s="2">
        <v>1.2896000000000001</v>
      </c>
      <c r="C4" s="2">
        <v>1.2848999999999999</v>
      </c>
      <c r="D4" s="2">
        <v>0.60589999999999999</v>
      </c>
      <c r="E4" s="2">
        <v>0.99980000000000002</v>
      </c>
      <c r="F4" s="2">
        <v>1.0629999999999999</v>
      </c>
      <c r="G4" s="2">
        <v>0.89359999999999995</v>
      </c>
    </row>
    <row r="5" spans="1:15" x14ac:dyDescent="0.4">
      <c r="A5" s="3"/>
      <c r="B5" s="2">
        <v>1.3651</v>
      </c>
      <c r="C5" s="2">
        <v>1.2868999999999999</v>
      </c>
      <c r="D5" s="2">
        <v>0.51839999999999997</v>
      </c>
      <c r="E5" s="2">
        <v>1.0032000000000001</v>
      </c>
      <c r="F5" s="2">
        <v>0.98870000000000002</v>
      </c>
      <c r="G5" s="2">
        <v>1.2482</v>
      </c>
      <c r="J5" s="2"/>
      <c r="K5" s="2"/>
      <c r="L5" s="2"/>
      <c r="M5" s="2"/>
      <c r="N5" s="2"/>
      <c r="O5" s="2"/>
    </row>
    <row r="6" spans="1:15" x14ac:dyDescent="0.4">
      <c r="A6" s="3"/>
      <c r="B6" s="2">
        <v>1.3426</v>
      </c>
      <c r="C6" s="2">
        <v>1.2049000000000001</v>
      </c>
      <c r="D6" s="2">
        <v>0.61040000000000005</v>
      </c>
      <c r="E6" s="2">
        <v>1.1376999999999999</v>
      </c>
      <c r="F6" s="2">
        <v>1.0572999999999999</v>
      </c>
      <c r="G6" s="2">
        <v>1.1850000000000001</v>
      </c>
    </row>
    <row r="7" spans="1:15" x14ac:dyDescent="0.4">
      <c r="A7" s="3"/>
      <c r="B7" s="2">
        <v>1.4156</v>
      </c>
      <c r="C7" s="2">
        <v>1.2825</v>
      </c>
      <c r="D7" s="2">
        <v>0.60160000000000002</v>
      </c>
      <c r="E7" s="2">
        <v>0.90210000000000001</v>
      </c>
      <c r="F7" s="2">
        <v>1.0555000000000001</v>
      </c>
      <c r="G7" s="2">
        <v>1.1445000000000001</v>
      </c>
    </row>
    <row r="8" spans="1:15" x14ac:dyDescent="0.4">
      <c r="A8" s="3"/>
      <c r="B8" s="2">
        <v>0.91890000000000005</v>
      </c>
      <c r="C8" s="2">
        <v>1.1897</v>
      </c>
      <c r="D8" s="2">
        <v>0.61050000000000004</v>
      </c>
      <c r="E8" s="2">
        <v>1.0001</v>
      </c>
      <c r="F8" s="2">
        <v>1.0590999999999999</v>
      </c>
      <c r="G8" s="2">
        <v>1.2376</v>
      </c>
    </row>
    <row r="9" spans="1:15" x14ac:dyDescent="0.4">
      <c r="A9" s="3"/>
      <c r="B9" s="2">
        <v>1.0683</v>
      </c>
      <c r="C9" s="2">
        <v>1.0742</v>
      </c>
      <c r="D9" s="2">
        <v>0.45540000000000003</v>
      </c>
      <c r="E9" s="2"/>
      <c r="F9" s="2"/>
      <c r="G9" s="2"/>
    </row>
    <row r="10" spans="1:15" x14ac:dyDescent="0.4">
      <c r="A10" s="3" t="s">
        <v>7</v>
      </c>
      <c r="B10" s="2">
        <f>AVERAGE(B4:B9)</f>
        <v>1.2333499999999999</v>
      </c>
      <c r="C10" s="2">
        <f t="shared" ref="C10:D10" si="0">AVERAGE(C4:C9)</f>
        <v>1.2205166666666667</v>
      </c>
      <c r="D10" s="2">
        <f t="shared" si="0"/>
        <v>0.56703333333333339</v>
      </c>
      <c r="E10" s="2">
        <f>AVERAGE(E4:E9)</f>
        <v>1.0085799999999998</v>
      </c>
      <c r="F10" s="2">
        <f>AVERAGE(F4:F9)</f>
        <v>1.0447200000000001</v>
      </c>
      <c r="G10" s="2">
        <f>AVERAGE(G4:G9)</f>
        <v>1.14178</v>
      </c>
    </row>
    <row r="11" spans="1:15" x14ac:dyDescent="0.4">
      <c r="A11" s="3"/>
      <c r="B11" s="5">
        <f>B10/1.23335</f>
        <v>1</v>
      </c>
      <c r="C11" s="5">
        <f t="shared" ref="C11:D11" si="1">C10/1.23335</f>
        <v>0.98959473520628105</v>
      </c>
      <c r="D11" s="5">
        <f t="shared" si="1"/>
        <v>0.45975054391156883</v>
      </c>
      <c r="E11" s="5">
        <f>E10/1.23335</f>
        <v>0.81775651680382688</v>
      </c>
      <c r="F11" s="5">
        <f>F10/1.23335</f>
        <v>0.84705882352941186</v>
      </c>
      <c r="G11" s="5">
        <f>G10/1.23335</f>
        <v>0.9257550573640897</v>
      </c>
    </row>
    <row r="12" spans="1:15" x14ac:dyDescent="0.4">
      <c r="A12" s="3" t="s">
        <v>8</v>
      </c>
      <c r="B12" s="2">
        <f>B11*100</f>
        <v>100</v>
      </c>
      <c r="C12" s="2">
        <f t="shared" ref="C12:G12" si="2">C11*100</f>
        <v>98.959473520628109</v>
      </c>
      <c r="D12" s="2">
        <f t="shared" si="2"/>
        <v>45.975054391156881</v>
      </c>
      <c r="E12" s="2">
        <f t="shared" si="2"/>
        <v>81.775651680382694</v>
      </c>
      <c r="F12" s="2">
        <f t="shared" si="2"/>
        <v>84.705882352941188</v>
      </c>
      <c r="G12" s="2">
        <f t="shared" si="2"/>
        <v>92.575505736408971</v>
      </c>
    </row>
    <row r="13" spans="1:15" x14ac:dyDescent="0.4">
      <c r="A13" s="3"/>
      <c r="B13" s="2"/>
      <c r="C13" s="2"/>
      <c r="D13" s="2"/>
      <c r="E13" s="2"/>
      <c r="F13" s="2"/>
      <c r="G13" s="2"/>
    </row>
    <row r="14" spans="1:15" x14ac:dyDescent="0.4">
      <c r="A14" s="3"/>
      <c r="B14" s="2"/>
      <c r="C14" s="2"/>
      <c r="D14" s="2"/>
      <c r="E14" s="2"/>
      <c r="F14" s="2"/>
      <c r="G14" s="2"/>
    </row>
    <row r="15" spans="1:15" x14ac:dyDescent="0.4">
      <c r="A15" s="3"/>
      <c r="B15" s="2" t="s">
        <v>0</v>
      </c>
      <c r="C15" s="2" t="s">
        <v>2</v>
      </c>
      <c r="D15" s="2" t="s">
        <v>1</v>
      </c>
      <c r="E15" s="2" t="s">
        <v>3</v>
      </c>
      <c r="F15" s="2" t="s">
        <v>4</v>
      </c>
      <c r="G15" s="2" t="s">
        <v>5</v>
      </c>
    </row>
    <row r="16" spans="1:15" x14ac:dyDescent="0.4">
      <c r="A16" s="3" t="s">
        <v>6</v>
      </c>
      <c r="B16" s="2">
        <v>0.872</v>
      </c>
      <c r="C16" s="2">
        <v>0.81969999999999998</v>
      </c>
      <c r="D16" s="2">
        <v>0.68989999999999996</v>
      </c>
      <c r="E16" s="2">
        <v>0.99739999999999995</v>
      </c>
      <c r="F16" s="2">
        <v>0.96120000000000005</v>
      </c>
      <c r="G16" s="2">
        <v>0.90229999999999999</v>
      </c>
    </row>
    <row r="17" spans="1:7" x14ac:dyDescent="0.4">
      <c r="A17" s="3"/>
      <c r="B17" s="2">
        <v>1.0823</v>
      </c>
      <c r="C17" s="2">
        <v>1.002</v>
      </c>
      <c r="D17" s="2">
        <v>0.45119999999999999</v>
      </c>
      <c r="E17" s="2">
        <v>0.84499999999999997</v>
      </c>
      <c r="F17" s="2">
        <v>0.91459999999999997</v>
      </c>
      <c r="G17" s="2">
        <v>0.98819999999999997</v>
      </c>
    </row>
    <row r="18" spans="1:7" x14ac:dyDescent="0.4">
      <c r="A18" s="3"/>
      <c r="B18" s="2">
        <v>1.1479999999999999</v>
      </c>
      <c r="C18" s="2">
        <v>0.92030000000000001</v>
      </c>
      <c r="D18" s="2">
        <v>0.60170000000000001</v>
      </c>
      <c r="E18" s="2">
        <v>1.0067999999999999</v>
      </c>
      <c r="F18" s="2">
        <v>1.0891</v>
      </c>
      <c r="G18" s="2">
        <v>1.1616</v>
      </c>
    </row>
    <row r="19" spans="1:7" x14ac:dyDescent="0.4">
      <c r="A19" s="3"/>
      <c r="B19" s="2">
        <v>1.23</v>
      </c>
      <c r="C19" s="2">
        <v>0.82989999999999997</v>
      </c>
      <c r="D19" s="2">
        <v>0.58420000000000005</v>
      </c>
      <c r="E19" s="2">
        <v>0.83320000000000005</v>
      </c>
      <c r="F19" s="2">
        <v>0.89829999999999999</v>
      </c>
      <c r="G19" s="2">
        <v>1.1698</v>
      </c>
    </row>
    <row r="20" spans="1:7" x14ac:dyDescent="0.4">
      <c r="A20" s="3"/>
      <c r="B20" s="2">
        <v>1.022</v>
      </c>
      <c r="C20" s="2">
        <v>1.1361000000000001</v>
      </c>
      <c r="D20" s="2">
        <v>0.3921</v>
      </c>
      <c r="E20" s="2">
        <v>1.02</v>
      </c>
      <c r="F20" s="2">
        <v>1.1665000000000001</v>
      </c>
      <c r="G20" s="2">
        <v>1.0330999999999999</v>
      </c>
    </row>
    <row r="21" spans="1:7" x14ac:dyDescent="0.4">
      <c r="A21" s="3"/>
      <c r="B21" s="2">
        <v>1.1930000000000001</v>
      </c>
      <c r="C21" s="2">
        <v>0.92159999999999997</v>
      </c>
      <c r="D21" s="2">
        <v>0.47499999999999998</v>
      </c>
      <c r="E21" s="2">
        <v>0.80769999999999997</v>
      </c>
      <c r="F21" s="2">
        <v>0.87570000000000003</v>
      </c>
      <c r="G21" s="2">
        <v>1.0708</v>
      </c>
    </row>
    <row r="22" spans="1:7" x14ac:dyDescent="0.4">
      <c r="A22" s="3" t="s">
        <v>7</v>
      </c>
      <c r="B22" s="2">
        <f>AVERAGE(B16:B21)</f>
        <v>1.0912166666666667</v>
      </c>
      <c r="C22" s="2">
        <f t="shared" ref="C22:G22" si="3">AVERAGE(C16:C21)</f>
        <v>0.93826666666666669</v>
      </c>
      <c r="D22" s="2">
        <f t="shared" si="3"/>
        <v>0.53234999999999999</v>
      </c>
      <c r="E22" s="2">
        <f t="shared" si="3"/>
        <v>0.91834999999999989</v>
      </c>
      <c r="F22" s="2">
        <f t="shared" si="3"/>
        <v>0.9842333333333334</v>
      </c>
      <c r="G22" s="2">
        <f t="shared" si="3"/>
        <v>1.0543</v>
      </c>
    </row>
    <row r="23" spans="1:7" x14ac:dyDescent="0.4">
      <c r="A23" s="3" t="s">
        <v>8</v>
      </c>
      <c r="B23" s="5">
        <f>B22/1.0912167</f>
        <v>0.99999996945305802</v>
      </c>
      <c r="C23" s="5">
        <f t="shared" ref="C23:G23" si="4">C22/1.0912167</f>
        <v>0.85983532571181032</v>
      </c>
      <c r="D23" s="5">
        <f t="shared" si="4"/>
        <v>0.48784993851358766</v>
      </c>
      <c r="E23" s="5">
        <f t="shared" si="4"/>
        <v>0.84158352781807677</v>
      </c>
      <c r="F23" s="5">
        <f t="shared" si="4"/>
        <v>0.90195955884228451</v>
      </c>
      <c r="G23" s="5">
        <f t="shared" si="4"/>
        <v>0.96616923109772801</v>
      </c>
    </row>
    <row r="24" spans="1:7" x14ac:dyDescent="0.4">
      <c r="A24" s="3"/>
      <c r="B24" s="4"/>
      <c r="C24" s="2"/>
      <c r="D24" s="2"/>
      <c r="E24" s="2"/>
      <c r="F24" s="2"/>
      <c r="G24" s="2"/>
    </row>
    <row r="25" spans="1:7" x14ac:dyDescent="0.4">
      <c r="A25" s="3"/>
      <c r="B25" s="2"/>
      <c r="C25" s="2"/>
      <c r="D25" s="2"/>
      <c r="E25" s="2"/>
      <c r="F25" s="2"/>
      <c r="G25" s="2"/>
    </row>
    <row r="26" spans="1:7" x14ac:dyDescent="0.4">
      <c r="A26" s="3"/>
      <c r="B26" s="2"/>
      <c r="C26" s="2"/>
      <c r="D26" s="2"/>
      <c r="E26" s="2"/>
      <c r="F26" s="2"/>
      <c r="G26" s="2"/>
    </row>
    <row r="27" spans="1:7" x14ac:dyDescent="0.4">
      <c r="A27" s="3"/>
      <c r="B27" s="2" t="s">
        <v>0</v>
      </c>
      <c r="C27" s="2" t="s">
        <v>2</v>
      </c>
      <c r="D27" s="2" t="s">
        <v>1</v>
      </c>
      <c r="E27" s="2" t="s">
        <v>3</v>
      </c>
      <c r="F27" s="2" t="s">
        <v>4</v>
      </c>
      <c r="G27" s="2" t="s">
        <v>5</v>
      </c>
    </row>
    <row r="28" spans="1:7" x14ac:dyDescent="0.4">
      <c r="A28" s="3" t="s">
        <v>6</v>
      </c>
      <c r="B28" s="2">
        <v>0.94059999999999999</v>
      </c>
      <c r="C28" s="2">
        <v>0.81979999999999997</v>
      </c>
      <c r="D28" s="2">
        <v>0.67149999999999999</v>
      </c>
      <c r="E28" s="2">
        <v>0.80810000000000004</v>
      </c>
      <c r="F28" s="2">
        <v>0.75119999999999998</v>
      </c>
      <c r="G28" s="2">
        <v>0.83479999999999999</v>
      </c>
    </row>
    <row r="29" spans="1:7" x14ac:dyDescent="0.4">
      <c r="A29" s="3"/>
      <c r="B29" s="2">
        <v>0.82130000000000003</v>
      </c>
      <c r="C29" s="2">
        <v>0.74780000000000002</v>
      </c>
      <c r="D29" s="2">
        <v>0.61699999999999999</v>
      </c>
      <c r="E29" s="2">
        <v>0.68569999999999998</v>
      </c>
      <c r="F29" s="2">
        <v>0.82179999999999997</v>
      </c>
      <c r="G29" s="2">
        <v>0.88180000000000003</v>
      </c>
    </row>
    <row r="30" spans="1:7" x14ac:dyDescent="0.4">
      <c r="A30" s="3"/>
      <c r="B30" s="2">
        <v>0.89380000000000004</v>
      </c>
      <c r="C30" s="2">
        <v>0.80869999999999997</v>
      </c>
      <c r="D30" s="2">
        <v>0.54979999999999996</v>
      </c>
      <c r="E30" s="2">
        <v>0.65159999999999996</v>
      </c>
      <c r="F30" s="2">
        <v>0.64990000000000003</v>
      </c>
      <c r="G30" s="2">
        <v>0.91710000000000003</v>
      </c>
    </row>
    <row r="31" spans="1:7" x14ac:dyDescent="0.4">
      <c r="A31" s="3"/>
      <c r="B31" s="2">
        <v>0.89870000000000005</v>
      </c>
      <c r="C31" s="2">
        <v>0.83620000000000005</v>
      </c>
      <c r="D31" s="2">
        <v>0.54469999999999996</v>
      </c>
      <c r="E31" s="2">
        <v>0.70199999999999996</v>
      </c>
      <c r="F31" s="2">
        <v>0.64600000000000002</v>
      </c>
    </row>
    <row r="32" spans="1:7" x14ac:dyDescent="0.4">
      <c r="A32" s="3"/>
      <c r="B32" s="2">
        <v>1.0508999999999999</v>
      </c>
      <c r="C32" s="2">
        <v>0.8458</v>
      </c>
      <c r="D32" s="2">
        <v>0.54120000000000001</v>
      </c>
      <c r="E32" s="2">
        <v>0.75170000000000003</v>
      </c>
      <c r="G32" s="2"/>
    </row>
    <row r="33" spans="1:7" x14ac:dyDescent="0.4">
      <c r="A33" s="3" t="s">
        <v>7</v>
      </c>
      <c r="B33" s="2">
        <f t="shared" ref="B33" si="5">AVERAGE(B28:B32)</f>
        <v>0.92105999999999999</v>
      </c>
      <c r="C33" s="2">
        <f>AVERAGE(C28:C32)</f>
        <v>0.81166000000000005</v>
      </c>
      <c r="D33" s="2">
        <f>AVERAGE(D28:D32)</f>
        <v>0.58484000000000003</v>
      </c>
      <c r="E33" s="2">
        <f>AVERAGE(E28:E32)</f>
        <v>0.71982000000000002</v>
      </c>
      <c r="F33" s="2">
        <f>AVERAGE(F28:F31)</f>
        <v>0.717225</v>
      </c>
      <c r="G33" s="2">
        <f>AVERAGE(G28:G32)</f>
        <v>0.87790000000000001</v>
      </c>
    </row>
    <row r="34" spans="1:7" x14ac:dyDescent="0.4">
      <c r="A34" s="2" t="s">
        <v>8</v>
      </c>
      <c r="B34" s="5">
        <f>B33/0.92106</f>
        <v>1</v>
      </c>
      <c r="C34" s="5">
        <f>C33/0.92106</f>
        <v>0.88122380735239836</v>
      </c>
      <c r="D34" s="5">
        <f>D33/0.92106</f>
        <v>0.63496406314463771</v>
      </c>
      <c r="E34" s="5">
        <f>E33/0.92106</f>
        <v>0.78151260504201681</v>
      </c>
      <c r="F34" s="5">
        <f>F33/0.92106</f>
        <v>0.77869519900983653</v>
      </c>
      <c r="G34" s="5">
        <f>G33/0.92106</f>
        <v>0.95314094630100099</v>
      </c>
    </row>
    <row r="35" spans="1:7" x14ac:dyDescent="0.4">
      <c r="A35" s="2"/>
      <c r="B35" s="2"/>
      <c r="C35" s="2"/>
      <c r="D35" s="2"/>
      <c r="E35" s="2"/>
      <c r="F35" s="2"/>
      <c r="G35" s="2"/>
    </row>
    <row r="36" spans="1:7" x14ac:dyDescent="0.4">
      <c r="A36" s="2"/>
      <c r="B36" s="2"/>
      <c r="C36" s="2"/>
      <c r="D36" s="2"/>
      <c r="E36" s="2"/>
      <c r="F36" s="2"/>
      <c r="G36" s="2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冬雪</cp:lastModifiedBy>
  <dcterms:created xsi:type="dcterms:W3CDTF">2015-06-05T18:19:34Z</dcterms:created>
  <dcterms:modified xsi:type="dcterms:W3CDTF">2022-12-20T08:51:20Z</dcterms:modified>
</cp:coreProperties>
</file>